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320" windowHeight="10170"/>
  </bookViews>
  <sheets>
    <sheet name="Прил №1 " sheetId="3" r:id="rId1"/>
    <sheet name="Прил № 2" sheetId="5" r:id="rId2"/>
  </sheets>
  <definedNames>
    <definedName name="_xlnm.Print_Area" localSheetId="0">'Прил №1 '!$A$1:$F$15</definedName>
  </definedNames>
  <calcPr calcId="125725"/>
</workbook>
</file>

<file path=xl/calcChain.xml><?xml version="1.0" encoding="utf-8"?>
<calcChain xmlns="http://schemas.openxmlformats.org/spreadsheetml/2006/main">
  <c r="I14" i="5"/>
  <c r="I13"/>
  <c r="I12"/>
  <c r="I10"/>
  <c r="I9"/>
  <c r="I8"/>
  <c r="I7"/>
  <c r="I11"/>
  <c r="I15" l="1"/>
  <c r="I16" l="1"/>
</calcChain>
</file>

<file path=xl/sharedStrings.xml><?xml version="1.0" encoding="utf-8"?>
<sst xmlns="http://schemas.openxmlformats.org/spreadsheetml/2006/main" count="84" uniqueCount="57">
  <si>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</si>
  <si>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</si>
  <si>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</si>
  <si>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</si>
  <si>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</si>
  <si>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</si>
  <si>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</si>
  <si>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</si>
  <si>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2018 год</t>
  </si>
  <si>
    <t>Объм финансового обеспечения (руб.)</t>
  </si>
  <si>
    <t>Объем выполняемой услуги</t>
  </si>
  <si>
    <t>5.</t>
  </si>
  <si>
    <t>6.</t>
  </si>
  <si>
    <t>7.</t>
  </si>
  <si>
    <t>8.</t>
  </si>
  <si>
    <t>Спортивная подготовка по олимпийским видам спорта-легкая атлетика (тренировочный этап)</t>
  </si>
  <si>
    <t>Спортивная подготовка по неолимпийским видам спорта- пауэрлифтинг тренировочный этап (этап спортивной специализации)</t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</si>
  <si>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</si>
  <si>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</si>
  <si>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число лиц, прошедших спортивную подготовку на этапах спортивной подготовки (чел.)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</si>
  <si>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</si>
  <si>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>Наименование услуги и работы</t>
  </si>
  <si>
    <t>9.</t>
  </si>
  <si>
    <t>Спортивная подготовка по олимпийским видам спорта-легкая атлетика (этап начальной подготовки)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</si>
  <si>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</si>
  <si>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спорта-лыжные гонки (этап начальной подготовки)</t>
  </si>
  <si>
    <t>30001002200000002008105</t>
  </si>
  <si>
    <t>30001002200000003007105</t>
  </si>
  <si>
    <t>30001002400000002006105</t>
  </si>
  <si>
    <t>Спортивная подготовка по олимпийским видам спорта-лыжные гонки (тренировочный этап)</t>
  </si>
  <si>
    <t>30001002400000003005105</t>
  </si>
  <si>
    <t>30002003400000002003105</t>
  </si>
  <si>
    <t>Спортивная подготовка по неолимпийским видам спорта- пауэрлифтинг (этап начальной подготовки)</t>
  </si>
  <si>
    <t>30002003400000003002105</t>
  </si>
  <si>
    <t>Спортивная подготовка по неолимпийским видам спорта- Армспорт (этап начальной подготовки)</t>
  </si>
  <si>
    <t>30002000900000002004105</t>
  </si>
  <si>
    <t>30002000900000003003105</t>
  </si>
  <si>
    <t>Количество лиц обучающихся (чел.)</t>
  </si>
  <si>
    <t>Организация и обеспечение подготовки спортивного резерва</t>
  </si>
  <si>
    <t>Р.03.1.0022.0001.001</t>
  </si>
  <si>
    <t>Наименование работы</t>
  </si>
  <si>
    <t>Объем выполняемой работы</t>
  </si>
  <si>
    <t>Стоимость единицы работы (руб.)</t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</si>
  <si>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</si>
  <si>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</si>
  <si>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</si>
  <si>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 xml:space="preserve">2018 год </t>
  </si>
  <si>
    <t>Объем финансового обеспечения выполнения муниципального задания на 2018 год для МБУ "Спортивная школа города Шарыпово"</t>
  </si>
  <si>
    <t>_</t>
  </si>
  <si>
    <t>Базовый норматив затрат на оказание услуги (руб.)</t>
  </si>
  <si>
    <t>Стоимость еденицы работы (руб.)</t>
  </si>
  <si>
    <t>Спортивная подготовка по неолимпийским видам спорта- армспорт тренировочный этап (этап спортивной специализации)</t>
  </si>
  <si>
    <t>Коэффициент выравнивания</t>
  </si>
  <si>
    <t>Стоимость единицы работы  на 2018 год  для МБУ "Спортивная школа города Шарыпово"</t>
  </si>
  <si>
    <t>Приложение № 2 к распоряжению Отдела СиМП Администрации города Шарыпово                                                                             от  "_08_"_октября_ 2018  № 314</t>
  </si>
  <si>
    <t>"_08_"_октября_2018г.</t>
  </si>
  <si>
    <t>Приложение № 1 к распоряжению Отдела СиМП Администрации города Шарыпово                                               от   "_08_"_октября_2018г. № 314</t>
  </si>
</sst>
</file>

<file path=xl/styles.xml><?xml version="1.0" encoding="utf-8"?>
<styleSheet xmlns="http://schemas.openxmlformats.org/spreadsheetml/2006/main">
  <numFmts count="1">
    <numFmt numFmtId="164" formatCode="#,##0.00000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3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4" xfId="0" applyFont="1" applyBorder="1"/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zoomScaleNormal="100" workbookViewId="0">
      <selection activeCell="A16" sqref="A16"/>
    </sheetView>
  </sheetViews>
  <sheetFormatPr defaultRowHeight="12.75"/>
  <cols>
    <col min="1" max="1" width="7" style="1" customWidth="1"/>
    <col min="2" max="2" width="26" style="1" customWidth="1"/>
    <col min="3" max="3" width="15.7109375" style="1" customWidth="1"/>
    <col min="4" max="4" width="19.28515625" style="1" customWidth="1"/>
    <col min="5" max="5" width="11.42578125" style="1" customWidth="1"/>
    <col min="6" max="6" width="14.85546875" style="1" customWidth="1"/>
    <col min="7" max="7" width="9.140625" style="1" customWidth="1"/>
    <col min="8" max="16384" width="9.140625" style="1"/>
  </cols>
  <sheetData>
    <row r="1" spans="1:12" ht="62.25" customHeight="1">
      <c r="C1" s="11"/>
      <c r="D1" s="27" t="s">
        <v>56</v>
      </c>
      <c r="E1" s="27"/>
      <c r="F1" s="27"/>
    </row>
    <row r="2" spans="1:12" ht="12.75" customHeight="1">
      <c r="A2" s="28" t="s">
        <v>53</v>
      </c>
      <c r="B2" s="28"/>
      <c r="C2" s="28"/>
      <c r="D2" s="28"/>
      <c r="E2" s="28"/>
      <c r="F2" s="28"/>
    </row>
    <row r="4" spans="1:12" ht="57" customHeight="1">
      <c r="A4" s="29" t="s">
        <v>1</v>
      </c>
      <c r="B4" s="29" t="s">
        <v>40</v>
      </c>
      <c r="C4" s="29" t="s">
        <v>0</v>
      </c>
      <c r="D4" s="29" t="s">
        <v>6</v>
      </c>
      <c r="E4" s="29" t="s">
        <v>41</v>
      </c>
      <c r="F4" s="19" t="s">
        <v>42</v>
      </c>
      <c r="G4" s="21"/>
      <c r="I4" s="12"/>
    </row>
    <row r="5" spans="1:12" ht="13.5" customHeight="1">
      <c r="A5" s="30"/>
      <c r="B5" s="30"/>
      <c r="C5" s="30"/>
      <c r="D5" s="30"/>
      <c r="E5" s="30"/>
      <c r="F5" s="4" t="s">
        <v>46</v>
      </c>
      <c r="J5" s="2"/>
      <c r="K5" s="2"/>
      <c r="L5" s="3"/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12" ht="63.75" customHeight="1">
      <c r="A7" s="19" t="s">
        <v>2</v>
      </c>
      <c r="B7" s="19" t="s">
        <v>38</v>
      </c>
      <c r="C7" s="13" t="s">
        <v>39</v>
      </c>
      <c r="D7" s="19" t="s">
        <v>37</v>
      </c>
      <c r="E7" s="19">
        <v>367</v>
      </c>
      <c r="F7" s="25">
        <v>17604.135967300001</v>
      </c>
    </row>
    <row r="9" spans="1:12" hidden="1"/>
    <row r="10" spans="1:12">
      <c r="A10" s="1" t="s">
        <v>45</v>
      </c>
    </row>
    <row r="12" spans="1:12">
      <c r="A12" s="1" t="s">
        <v>43</v>
      </c>
    </row>
    <row r="13" spans="1:12">
      <c r="A13" s="1" t="s">
        <v>44</v>
      </c>
    </row>
    <row r="15" spans="1:12">
      <c r="A15" s="1" t="s">
        <v>55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view="pageBreakPreview" topLeftCell="A10" zoomScale="60" zoomScaleNormal="100" workbookViewId="0">
      <selection activeCell="A25" sqref="A25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2.5703125" style="1" customWidth="1"/>
    <col min="5" max="5" width="8.42578125" style="1" customWidth="1"/>
    <col min="6" max="6" width="12.28515625" style="1" customWidth="1"/>
    <col min="7" max="7" width="13.42578125" style="1" customWidth="1"/>
    <col min="8" max="8" width="12.28515625" style="1" customWidth="1"/>
    <col min="9" max="9" width="12.140625" style="1" customWidth="1"/>
    <col min="10" max="16384" width="9.140625" style="1"/>
  </cols>
  <sheetData>
    <row r="1" spans="1:12" ht="42.75" customHeight="1">
      <c r="A1" s="17"/>
      <c r="B1" s="17"/>
      <c r="C1" s="17"/>
      <c r="D1" s="17"/>
      <c r="F1" s="20"/>
      <c r="G1" s="31" t="s">
        <v>54</v>
      </c>
      <c r="H1" s="31"/>
      <c r="I1" s="31"/>
    </row>
    <row r="2" spans="1:12" ht="33.75" customHeight="1">
      <c r="A2" s="32" t="s">
        <v>47</v>
      </c>
      <c r="B2" s="32"/>
      <c r="C2" s="32"/>
      <c r="D2" s="32"/>
      <c r="E2" s="32"/>
      <c r="F2" s="32"/>
      <c r="G2" s="32"/>
      <c r="H2" s="32"/>
      <c r="I2" s="32"/>
    </row>
    <row r="4" spans="1:12" ht="81.75" customHeight="1">
      <c r="A4" s="29" t="s">
        <v>1</v>
      </c>
      <c r="B4" s="29" t="s">
        <v>21</v>
      </c>
      <c r="C4" s="29" t="s">
        <v>0</v>
      </c>
      <c r="D4" s="29" t="s">
        <v>6</v>
      </c>
      <c r="E4" s="29" t="s">
        <v>10</v>
      </c>
      <c r="F4" s="16" t="s">
        <v>49</v>
      </c>
      <c r="G4" s="18" t="s">
        <v>52</v>
      </c>
      <c r="H4" s="16" t="s">
        <v>50</v>
      </c>
      <c r="I4" s="15" t="s">
        <v>9</v>
      </c>
    </row>
    <row r="5" spans="1:12" ht="17.25" customHeight="1">
      <c r="A5" s="30"/>
      <c r="B5" s="30"/>
      <c r="C5" s="30"/>
      <c r="D5" s="30"/>
      <c r="E5" s="30"/>
      <c r="F5" s="4" t="s">
        <v>8</v>
      </c>
      <c r="G5" s="4" t="s">
        <v>8</v>
      </c>
      <c r="H5" s="4" t="s">
        <v>8</v>
      </c>
      <c r="I5" s="4" t="s">
        <v>46</v>
      </c>
      <c r="J5" s="2"/>
      <c r="K5" s="2"/>
      <c r="L5" s="3"/>
    </row>
    <row r="6" spans="1:12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</row>
    <row r="7" spans="1:12" ht="60.75" customHeight="1">
      <c r="A7" s="15" t="s">
        <v>2</v>
      </c>
      <c r="B7" s="14" t="s">
        <v>23</v>
      </c>
      <c r="C7" s="10" t="s">
        <v>26</v>
      </c>
      <c r="D7" s="15" t="s">
        <v>24</v>
      </c>
      <c r="E7" s="14">
        <v>116</v>
      </c>
      <c r="F7" s="25">
        <v>6033.6470149999996</v>
      </c>
      <c r="G7" s="33">
        <v>1.08700299212</v>
      </c>
      <c r="H7" s="25" t="s">
        <v>48</v>
      </c>
      <c r="I7" s="6">
        <f>E7*F7*G7</f>
        <v>760796.71360930509</v>
      </c>
    </row>
    <row r="8" spans="1:12" ht="73.5" customHeight="1">
      <c r="A8" s="15" t="s">
        <v>3</v>
      </c>
      <c r="B8" s="14" t="s">
        <v>15</v>
      </c>
      <c r="C8" s="10" t="s">
        <v>27</v>
      </c>
      <c r="D8" s="15" t="s">
        <v>24</v>
      </c>
      <c r="E8" s="14">
        <v>60</v>
      </c>
      <c r="F8" s="25">
        <v>12586.137182</v>
      </c>
      <c r="G8" s="33">
        <v>1.08703821557</v>
      </c>
      <c r="H8" s="25" t="s">
        <v>48</v>
      </c>
      <c r="I8" s="6">
        <f>E8*F8*G8</f>
        <v>820896.72619443049</v>
      </c>
    </row>
    <row r="9" spans="1:12" ht="72.75" customHeight="1">
      <c r="A9" s="15" t="s">
        <v>4</v>
      </c>
      <c r="B9" s="14" t="s">
        <v>25</v>
      </c>
      <c r="C9" s="10" t="s">
        <v>28</v>
      </c>
      <c r="D9" s="15" t="s">
        <v>24</v>
      </c>
      <c r="E9" s="14">
        <v>15</v>
      </c>
      <c r="F9" s="25">
        <v>14447.386806</v>
      </c>
      <c r="G9" s="33">
        <v>1.0872145070000001</v>
      </c>
      <c r="H9" s="25" t="s">
        <v>48</v>
      </c>
      <c r="I9" s="6">
        <f>E9*F9*G9</f>
        <v>235611.12785585396</v>
      </c>
    </row>
    <row r="10" spans="1:12" ht="75" customHeight="1">
      <c r="A10" s="15" t="s">
        <v>5</v>
      </c>
      <c r="B10" s="14" t="s">
        <v>29</v>
      </c>
      <c r="C10" s="10" t="s">
        <v>30</v>
      </c>
      <c r="D10" s="15" t="s">
        <v>24</v>
      </c>
      <c r="E10" s="14">
        <v>20</v>
      </c>
      <c r="F10" s="25">
        <v>20476.09215</v>
      </c>
      <c r="G10" s="33">
        <v>1.0870989285499999</v>
      </c>
      <c r="H10" s="25" t="s">
        <v>48</v>
      </c>
      <c r="I10" s="6">
        <f>E10*F10*G10</f>
        <v>445190.75674312125</v>
      </c>
    </row>
    <row r="11" spans="1:12" ht="72" customHeight="1">
      <c r="A11" s="15" t="s">
        <v>11</v>
      </c>
      <c r="B11" s="14" t="s">
        <v>34</v>
      </c>
      <c r="C11" s="10" t="s">
        <v>35</v>
      </c>
      <c r="D11" s="15" t="s">
        <v>24</v>
      </c>
      <c r="E11" s="14">
        <v>0</v>
      </c>
      <c r="F11" s="25">
        <v>0</v>
      </c>
      <c r="G11" s="33" t="s">
        <v>48</v>
      </c>
      <c r="H11" s="25" t="s">
        <v>48</v>
      </c>
      <c r="I11" s="6">
        <f>E11*F11</f>
        <v>0</v>
      </c>
    </row>
    <row r="12" spans="1:12" ht="66" customHeight="1">
      <c r="A12" s="15" t="s">
        <v>12</v>
      </c>
      <c r="B12" s="14" t="s">
        <v>51</v>
      </c>
      <c r="C12" s="10" t="s">
        <v>36</v>
      </c>
      <c r="D12" s="15" t="s">
        <v>24</v>
      </c>
      <c r="E12" s="14">
        <v>42</v>
      </c>
      <c r="F12" s="25">
        <v>13302.76714</v>
      </c>
      <c r="G12" s="33">
        <v>1.0870570922</v>
      </c>
      <c r="H12" s="25" t="s">
        <v>48</v>
      </c>
      <c r="I12" s="6">
        <f>E12*F12*G12</f>
        <v>607356.42934772861</v>
      </c>
    </row>
    <row r="13" spans="1:12" ht="70.5" customHeight="1">
      <c r="A13" s="15" t="s">
        <v>13</v>
      </c>
      <c r="B13" s="14" t="s">
        <v>32</v>
      </c>
      <c r="C13" s="10" t="s">
        <v>31</v>
      </c>
      <c r="D13" s="15" t="s">
        <v>24</v>
      </c>
      <c r="E13" s="14">
        <v>30</v>
      </c>
      <c r="F13" s="25">
        <v>9030.4287700000004</v>
      </c>
      <c r="G13" s="33">
        <v>1.0873102019100001</v>
      </c>
      <c r="H13" s="25" t="s">
        <v>48</v>
      </c>
      <c r="I13" s="6">
        <f>E13*F13*G13</f>
        <v>294566.31987727724</v>
      </c>
    </row>
    <row r="14" spans="1:12" ht="69" customHeight="1">
      <c r="A14" s="15" t="s">
        <v>14</v>
      </c>
      <c r="B14" s="14" t="s">
        <v>16</v>
      </c>
      <c r="C14" s="10" t="s">
        <v>33</v>
      </c>
      <c r="D14" s="15" t="s">
        <v>19</v>
      </c>
      <c r="E14" s="14">
        <v>50</v>
      </c>
      <c r="F14" s="25">
        <v>10732.127829999999</v>
      </c>
      <c r="G14" s="33">
        <v>1.08710045442</v>
      </c>
      <c r="H14" s="25" t="s">
        <v>48</v>
      </c>
      <c r="I14" s="6">
        <f>F14*E14*G14</f>
        <v>583345.05204432644</v>
      </c>
    </row>
    <row r="15" spans="1:12" ht="48.75" customHeight="1">
      <c r="A15" s="15" t="s">
        <v>22</v>
      </c>
      <c r="B15" s="14" t="s">
        <v>38</v>
      </c>
      <c r="C15" s="10" t="s">
        <v>39</v>
      </c>
      <c r="D15" s="15" t="s">
        <v>37</v>
      </c>
      <c r="E15" s="14">
        <v>367</v>
      </c>
      <c r="F15" s="25" t="s">
        <v>48</v>
      </c>
      <c r="G15" s="22" t="s">
        <v>48</v>
      </c>
      <c r="H15" s="22">
        <v>17604.135967300001</v>
      </c>
      <c r="I15" s="22">
        <f>E15*H15</f>
        <v>6460717.8999990998</v>
      </c>
    </row>
    <row r="16" spans="1:12">
      <c r="A16" s="15"/>
      <c r="B16" s="7" t="s">
        <v>7</v>
      </c>
      <c r="C16" s="7"/>
      <c r="D16" s="7"/>
      <c r="E16" s="7"/>
      <c r="F16" s="8"/>
      <c r="G16" s="23"/>
      <c r="H16" s="23"/>
      <c r="I16" s="23">
        <f>I14+I13+I12+I11+I10+I9+I8+I7+I15</f>
        <v>10208481.025671143</v>
      </c>
    </row>
    <row r="17" spans="1:9">
      <c r="G17" s="24"/>
      <c r="H17" s="24"/>
      <c r="I17" s="24"/>
    </row>
    <row r="18" spans="1:9">
      <c r="G18" s="26"/>
      <c r="H18" s="26"/>
      <c r="I18" s="26"/>
    </row>
    <row r="19" spans="1:9" ht="15.75">
      <c r="A19" s="9" t="s">
        <v>20</v>
      </c>
      <c r="B19" s="9"/>
      <c r="C19" s="9"/>
      <c r="D19" s="9"/>
      <c r="E19" s="9"/>
      <c r="G19" s="26"/>
      <c r="H19" s="26"/>
      <c r="I19" s="26"/>
    </row>
    <row r="20" spans="1:9" ht="15.75">
      <c r="A20" s="9"/>
      <c r="B20" s="9"/>
      <c r="C20" s="9"/>
      <c r="D20" s="9"/>
      <c r="E20" s="9"/>
    </row>
    <row r="21" spans="1:9" ht="15.75">
      <c r="A21" s="9" t="s">
        <v>17</v>
      </c>
      <c r="B21" s="9"/>
      <c r="C21" s="9"/>
      <c r="D21" s="9"/>
      <c r="E21" s="9"/>
    </row>
    <row r="22" spans="1:9" ht="15.75">
      <c r="A22" s="9" t="s">
        <v>18</v>
      </c>
      <c r="B22" s="9"/>
      <c r="C22" s="9"/>
      <c r="D22" s="9"/>
      <c r="E22" s="9"/>
    </row>
    <row r="24" spans="1:9">
      <c r="A24" s="1" t="s">
        <v>55</v>
      </c>
    </row>
  </sheetData>
  <mergeCells count="7">
    <mergeCell ref="G1:I1"/>
    <mergeCell ref="A2:I2"/>
    <mergeCell ref="A4:A5"/>
    <mergeCell ref="B4:B5"/>
    <mergeCell ref="C4:C5"/>
    <mergeCell ref="D4:D5"/>
    <mergeCell ref="E4:E5"/>
  </mergeCells>
  <pageMargins left="0.51181102362204722" right="0.51181102362204722" top="0.35433070866141736" bottom="0.35433070866141736" header="0.31496062992125984" footer="0.31496062992125984"/>
  <pageSetup paperSize="9"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№1 </vt:lpstr>
      <vt:lpstr>Прил № 2</vt:lpstr>
      <vt:lpstr>'Прил №1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2018-09-27T03:35:28Z</cp:lastPrinted>
  <dcterms:created xsi:type="dcterms:W3CDTF">2015-12-26T06:27:23Z</dcterms:created>
  <dcterms:modified xsi:type="dcterms:W3CDTF">2018-10-12T08:18:49Z</dcterms:modified>
</cp:coreProperties>
</file>